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N17"/>
  <c r="E17"/>
  <c r="O17"/>
  <c r="F17"/>
  <c r="P17"/>
  <c r="D17"/>
  <c r="H17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H12"/>
  <c r="F12"/>
  <c r="D12"/>
  <c r="G39"/>
  <c r="H37"/>
  <c r="I36" s="1"/>
  <c r="S36" s="1"/>
  <c r="H32"/>
  <c r="I31" s="1"/>
  <c r="S31" s="1"/>
  <c r="H22"/>
  <c r="I21" s="1"/>
  <c r="S21" s="1"/>
  <c r="I16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<sst xmlns="http://schemas.openxmlformats.org/spreadsheetml/2006/main" count="114" uniqueCount="74">
  <si>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</si>
  <si>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</si>
  <si>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</si>
  <si>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Valašské Meziříčí</t>
  </si>
  <si>
    <t>Datum:  </t>
  </si>
  <si>
    <t>18.1.2020</t>
  </si>
  <si>
    <t>Domácí</t>
  </si>
  <si>
    <t xml:space="preserve">TJ Odry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</si>
  <si>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</si>
  <si>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</si>
  <si>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</si>
  <si>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</si>
  <si>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</si>
  <si>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</si>
  <si>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</si>
  <si>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</si>
  <si>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</si>
  <si>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</si>
  <si>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</si>
  <si>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</si>
  <si>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</si>
  <si>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</si>
  <si>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Tomek</t>
  </si>
  <si>
    <t>Marek</t>
  </si>
  <si>
    <t>Eduard</t>
  </si>
  <si>
    <t>Ševčík</t>
  </si>
  <si>
    <t>Grulich</t>
  </si>
  <si>
    <t>Daniel</t>
  </si>
  <si>
    <t>Radek</t>
  </si>
  <si>
    <t>Dvorský</t>
  </si>
  <si>
    <t>Fraus</t>
  </si>
  <si>
    <t>Petr</t>
  </si>
  <si>
    <t>Tomáš</t>
  </si>
  <si>
    <t>Pavič</t>
  </si>
  <si>
    <t>Říha</t>
  </si>
  <si>
    <t>Martin</t>
  </si>
  <si>
    <t>Ivan</t>
  </si>
  <si>
    <t>Sedláček</t>
  </si>
  <si>
    <t>Michal</t>
  </si>
  <si>
    <t>Jan</t>
  </si>
  <si>
    <t>Chlevišťan</t>
  </si>
  <si>
    <t>Šoupal</t>
  </si>
  <si>
    <t>Karel</t>
  </si>
  <si>
    <t>Jiří</t>
  </si>
  <si>
    <t>Celkový výkon družstva  </t>
  </si>
  <si>
    <t>Vedoucí družstva         Jméno:</t>
  </si>
  <si>
    <t>Michal Pavič</t>
  </si>
  <si>
    <t>Bodový zisk</t>
  </si>
  <si>
    <t>Radek Grulich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</si>
  <si>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</si>
  <si>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</si>
  <si>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</si>
  <si>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</si>
  <si>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</si>
  <si>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</si>
  <si>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</si>
  <si>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</si>
  <si>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</si>
  <si>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</si>
  <si>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</si>
  <si>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</si>
  <si>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</si>
  <si>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</si>
  <si>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</si>
  <si>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</si>
  <si>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</si>
  <si>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</si>
  <si>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</si>
  <si>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</si>
  <si>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</si>
  <si>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</si>
  <si>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</si>
  <si>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</si>
  <si>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18.1.2020 Zajíček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</si>
</sst>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34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36</v>
      </c>
      <c r="P8" s="12">
        <v>1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53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44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113</v>
      </c>
      <c r="O10" s="18">
        <v>45</v>
      </c>
      <c r="P10" s="18">
        <v>1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42</v>
      </c>
      <c r="F11" s="23">
        <v>1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43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164</v>
      </c>
      <c r="F12" s="28">
        <f>IF(ISNUMBER($G12),SUM(F8:F11),"")</f>
        <v>3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16412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177</v>
      </c>
      <c r="P12" s="28">
        <f>IF(ISNUMBER($G12),SUM(P8:P11),"")</f>
        <v>3</v>
      </c>
      <c r="Q12" s="29">
        <f>IF(SUM($G8:$G11)+SUM($Q8:$Q11)&gt;0,SUM(Q8:Q11),"")</f>
        <v>568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45</v>
      </c>
      <c r="F13" s="12">
        <v>3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54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62</v>
      </c>
      <c r="F14" s="18">
        <v>2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54</v>
      </c>
      <c r="P14" s="18">
        <v>0</v>
      </c>
      <c r="Q14" s="19">
        <f>IF(AND(ISBLANK(N14),ISBLANK(O14)),"",N14+O14)</f>
        <v>148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43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52</v>
      </c>
      <c r="P15" s="18">
        <v>1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34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53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184</v>
      </c>
      <c r="F17" s="28">
        <f>IF(ISNUMBER($G17),SUM(F13:F16),"")</f>
        <v>9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15560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213</v>
      </c>
      <c r="P17" s="28">
        <f>IF(ISNUMBER($G17),SUM(P13:P16),"")</f>
        <v>2</v>
      </c>
      <c r="Q17" s="29">
        <f>IF(SUM($G13:$G16)+SUM($Q13:$Q16)&gt;0,SUM(Q13:Q16),"")</f>
        <v>580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42</v>
      </c>
      <c r="F18" s="12">
        <v>2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35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44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53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43</v>
      </c>
      <c r="F20" s="18">
        <v>2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45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52</v>
      </c>
      <c r="F21" s="23">
        <v>2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33</v>
      </c>
      <c r="P21" s="23">
        <v>0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181</v>
      </c>
      <c r="F22" s="28">
        <f>IF(ISNUMBER($G22),SUM(F18:F21),"")</f>
        <v>7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9002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166</v>
      </c>
      <c r="P22" s="28">
        <f>IF(ISNUMBER($G22),SUM(P18:P21),"")</f>
        <v>3</v>
      </c>
      <c r="Q22" s="29">
        <f>IF(SUM($G18:$G21)+SUM($Q18:$Q21)&gt;0,SUM(Q18:Q21),"")</f>
        <v>552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45</v>
      </c>
      <c r="F23" s="12">
        <v>3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102</v>
      </c>
      <c r="O23" s="12">
        <v>36</v>
      </c>
      <c r="P23" s="12">
        <v>3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45</v>
      </c>
      <c r="F24" s="18">
        <v>2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36</v>
      </c>
      <c r="P24" s="18">
        <v>2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44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54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43</v>
      </c>
      <c r="P26" s="23">
        <v>2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169</v>
      </c>
      <c r="F27" s="28">
        <f>IF(ISNUMBER($G27),SUM(F23:F26),"")</f>
        <v>7</v>
      </c>
      <c r="G27" s="29">
        <f>IF(SUM($G23:$G26)+SUM($Q23:$Q26)&gt;0,SUM(G23:G26),"")</f>
        <v>532</v>
      </c>
      <c r="H27" s="27">
        <f>IF(ISNUMBER($G27),SUM(H23:H26),"")</f>
        <v>1</v>
      </c>
      <c r="I27" s="99"/>
      <c r="K27" s="96">
        <v>8566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169</v>
      </c>
      <c r="P27" s="28">
        <f>IF(ISNUMBER($G27),SUM(P23:P26),"")</f>
        <v>7</v>
      </c>
      <c r="Q27" s="29">
        <f>IF(SUM($G23:$G26)+SUM($Q23:$Q26)&gt;0,SUM(Q23:Q26),"")</f>
        <v>555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84</v>
      </c>
      <c r="E28" s="12">
        <v>43</v>
      </c>
      <c r="F28" s="12">
        <v>1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95</v>
      </c>
      <c r="O28" s="12">
        <v>25</v>
      </c>
      <c r="P28" s="12">
        <v>4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36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52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45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36</v>
      </c>
      <c r="P30" s="18">
        <v>1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39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53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163</v>
      </c>
      <c r="F32" s="28">
        <f>IF(ISNUMBER($G32),SUM(F28:F31),"")</f>
        <v>4</v>
      </c>
      <c r="G32" s="29">
        <f>IF(SUM($G28:$G31)+SUM($Q28:$Q31)&gt;0,SUM(G28:G31),"")</f>
        <v>518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166</v>
      </c>
      <c r="P32" s="28">
        <f>IF(ISNUMBER($G32),SUM(P28:P31),"")</f>
        <v>5</v>
      </c>
      <c r="Q32" s="29">
        <f>IF(SUM($G28:$G31)+SUM($Q28:$Q31)&gt;0,SUM(Q28:Q31),"")</f>
        <v>534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52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98</v>
      </c>
      <c r="O33" s="12">
        <v>36</v>
      </c>
      <c r="P33" s="12">
        <v>3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36</v>
      </c>
      <c r="F34" s="18">
        <v>2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43</v>
      </c>
      <c r="P34" s="18">
        <v>3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42</v>
      </c>
      <c r="F35" s="18">
        <v>3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39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52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45</v>
      </c>
      <c r="P36" s="23">
        <v>1</v>
      </c>
      <c r="Q36" s="24">
        <f>IF(AND(ISBLANK(N36),ISBLANK(O36)),"",N36+O36)</f>
        <v>142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182</v>
      </c>
      <c r="F37" s="28">
        <f>IF(ISNUMBER($G37),SUM(F33:F36),"")</f>
        <v>6</v>
      </c>
      <c r="G37" s="29">
        <f>IF(SUM($G33:$G36)+SUM($Q33:$Q36)&gt;0,SUM(G33:G36),"")</f>
        <v>550</v>
      </c>
      <c r="H37" s="27">
        <f>IF(ISNUMBER($G37),SUM(H33:H36),"")</f>
        <v>2.5</v>
      </c>
      <c r="I37" s="99"/>
      <c r="K37" s="96">
        <v>18257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163</v>
      </c>
      <c r="P37" s="28">
        <f>IF(ISNUMBER($G37),SUM(P33:P36),"")</f>
        <v>8</v>
      </c>
      <c r="Q37" s="29">
        <f>IF(SUM($G33:$G36)+SUM($Q33:$Q36)&gt;0,SUM(Q33:Q36),"")</f>
        <v>536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2193</v>
      </c>
      <c r="E39" s="34">
        <f>IF(ISNUMBER($G39),SUM(E12,E17,E22,E27,E32,E37),"")</f>
        <v>1043</v>
      </c>
      <c r="F39" s="34">
        <f>IF(ISNUMBER($G39),SUM(F12,F17,F22,F27,F32,F37),"")</f>
        <v>36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2271</v>
      </c>
      <c r="O39" s="34">
        <f>IF(ISNUMBER($G39),SUM(O12,O17,O22,O27,O32,O37),"")</f>
        <v>1054</v>
      </c>
      <c r="P39" s="34">
        <f>IF(ISNUMBER($G39),SUM(P12,P17,P22,P27,P32,P37),"")</f>
        <v>28</v>
      </c>
      <c r="Q39" s="35">
        <f>IF(SUM($G$8:$G$37)+SUM($Q$8:$Q$37)&gt;0,SUM(Q12,Q17,Q22,Q27,Q32,Q37),"")</f>
        <v>3325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1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Sokol Přemyslovice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2020-01-18T15:06:10Z</dcterms:modified>
</cp:coreProperties>
</file>